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T:\Service_STI\STI Poles immobiliers\Fichiers Communs\3 - Technique\3-Marchés\Marché Repérage Amiante et plomb\2025-2029\Consultation 2\1-DCE\"/>
    </mc:Choice>
  </mc:AlternateContent>
  <xr:revisionPtr revIDLastSave="0" documentId="13_ncr:1_{9B6958E6-C89D-424F-8473-9F402AA92CB6}" xr6:coauthVersionLast="47" xr6:coauthVersionMax="47" xr10:uidLastSave="{00000000-0000-0000-0000-000000000000}"/>
  <bookViews>
    <workbookView xWindow="25080" yWindow="975" windowWidth="29040" windowHeight="15840" xr2:uid="{12B423FF-A09A-4ACB-8B78-8972FF21B91D}"/>
  </bookViews>
  <sheets>
    <sheet name="BPU" sheetId="5" r:id="rId1"/>
    <sheet name="DQE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3" i="6" l="1"/>
  <c r="B32" i="6"/>
  <c r="B31" i="6"/>
  <c r="B30" i="6"/>
  <c r="B29" i="6"/>
  <c r="B27" i="6"/>
  <c r="B26" i="6"/>
  <c r="B25" i="6"/>
  <c r="B24" i="6"/>
  <c r="B22" i="6"/>
  <c r="B21" i="6"/>
  <c r="B20" i="6"/>
  <c r="B19" i="6"/>
  <c r="B18" i="6"/>
  <c r="B16" i="6"/>
  <c r="B15" i="6"/>
  <c r="B7" i="6"/>
  <c r="B8" i="6"/>
  <c r="B9" i="6"/>
  <c r="B10" i="6"/>
  <c r="B11" i="6"/>
  <c r="B12" i="6"/>
  <c r="B13" i="6"/>
  <c r="B6" i="6"/>
  <c r="F6" i="6"/>
  <c r="G6" i="6" s="1"/>
  <c r="B28" i="6"/>
  <c r="B23" i="6"/>
  <c r="B17" i="6"/>
  <c r="B14" i="6"/>
  <c r="B5" i="6"/>
  <c r="F19" i="6" l="1"/>
  <c r="F20" i="6"/>
  <c r="F21" i="6"/>
  <c r="F22" i="6"/>
  <c r="F10" i="6" l="1"/>
  <c r="G10" i="6" s="1"/>
  <c r="F13" i="6"/>
  <c r="G13" i="6" s="1"/>
  <c r="F11" i="6"/>
  <c r="G11" i="6" s="1"/>
  <c r="F9" i="6"/>
  <c r="G9" i="6" s="1"/>
  <c r="F8" i="6"/>
  <c r="G8" i="6" s="1"/>
  <c r="F7" i="6"/>
  <c r="G7" i="6" s="1"/>
  <c r="F33" i="6"/>
  <c r="G33" i="6" s="1"/>
  <c r="F32" i="6"/>
  <c r="G32" i="6" s="1"/>
  <c r="F31" i="6"/>
  <c r="G31" i="6" s="1"/>
  <c r="F30" i="6"/>
  <c r="G30" i="6" s="1"/>
  <c r="F29" i="6"/>
  <c r="G29" i="6" s="1"/>
  <c r="G22" i="6"/>
  <c r="G21" i="6"/>
  <c r="F27" i="6"/>
  <c r="G27" i="6" s="1"/>
  <c r="F26" i="6"/>
  <c r="G26" i="6" s="1"/>
  <c r="F25" i="6"/>
  <c r="G25" i="6" s="1"/>
  <c r="F24" i="6"/>
  <c r="G24" i="6" s="1"/>
  <c r="F16" i="6"/>
  <c r="G16" i="6" s="1"/>
  <c r="F15" i="6"/>
  <c r="G15" i="6" s="1"/>
  <c r="G19" i="6"/>
  <c r="G20" i="6"/>
  <c r="F18" i="6"/>
  <c r="G18" i="6" s="1"/>
  <c r="F12" i="6"/>
  <c r="G12" i="6" s="1"/>
  <c r="G36" i="6" l="1"/>
  <c r="G35" i="6"/>
  <c r="G34" i="6" l="1"/>
  <c r="G37" i="6"/>
</calcChain>
</file>

<file path=xl/sharedStrings.xml><?xml version="1.0" encoding="utf-8"?>
<sst xmlns="http://schemas.openxmlformats.org/spreadsheetml/2006/main" count="92" uniqueCount="43">
  <si>
    <t>≤ 50 m²</t>
  </si>
  <si>
    <t>Prestations</t>
  </si>
  <si>
    <t>Mesure de concentration de plomb par appareil à fluorescence X et analyse sur matériaux surfaciques contenant du plomb pour réseaux apparents</t>
  </si>
  <si>
    <t>Mesure de concentration de plomb par appareil à fluorescence X et analyse sur matériaux surfaciques contenant du plomb</t>
  </si>
  <si>
    <t>Prélèvement d'écailles et analyse</t>
  </si>
  <si>
    <t>Mesures d'empoussièrement</t>
  </si>
  <si>
    <t>&gt; 10 000 m²</t>
  </si>
  <si>
    <t>Création de DTA</t>
  </si>
  <si>
    <t>Utilisation de 1 pompe</t>
  </si>
  <si>
    <t>TOTAL DQE</t>
  </si>
  <si>
    <t>&gt; 50 m² et ≤ 100 m²</t>
  </si>
  <si>
    <t>&gt; 100 m² et ≤ 200 m²</t>
  </si>
  <si>
    <t>&gt; 200 m² et ≤ 500 m²</t>
  </si>
  <si>
    <t>&gt; 500 m² et ≤ 1 000 m²</t>
  </si>
  <si>
    <t>&gt; 1 000 m² et ≤ 5 000 m²</t>
  </si>
  <si>
    <t>&gt; 5 000 m² et ≤ 10 000 m²</t>
  </si>
  <si>
    <t>Unité</t>
  </si>
  <si>
    <t>Prix unitaire</t>
  </si>
  <si>
    <t>Ft</t>
  </si>
  <si>
    <t>U</t>
  </si>
  <si>
    <t>RPAT et RPAD</t>
  </si>
  <si>
    <t>MOLP - Prélèvements et analyses par Microscopie Optique à Lumière Polarisée des matériaux fibreux par un laboratoire agrée (prix par prélèvement)</t>
  </si>
  <si>
    <t>Frais divers pour RPAT ou RPAD - Repérage plomb avant travaux ou avant démolition (déplacement, rédaction rapport…)</t>
  </si>
  <si>
    <t>Frais divers pour RAAT ou RAAD (et mise à jour du DTA si amiante) - Repérage amiante avant travaux ou avant démolition (déplacement, rédaction rapport…)</t>
  </si>
  <si>
    <r>
      <t xml:space="preserve">META - </t>
    </r>
    <r>
      <rPr>
        <sz val="11"/>
        <color indexed="8"/>
        <rFont val="Work Sans"/>
      </rPr>
      <t>Prélèvements et analyses par Microscopie Électronique à Transmission des matériaux non fibreux par un laboratoire agréé (prix par prélèvement</t>
    </r>
    <r>
      <rPr>
        <sz val="11"/>
        <rFont val="Work Sans"/>
      </rPr>
      <t>)</t>
    </r>
  </si>
  <si>
    <t>Total</t>
  </si>
  <si>
    <r>
      <t xml:space="preserve">Accord-cadre de diagnostics amiante et plomb avant travaux ou démolition
pour le compte de l'Université de Tours 2025-2029
</t>
    </r>
    <r>
      <rPr>
        <b/>
        <sz val="14"/>
        <color rgb="FFFF0000"/>
        <rFont val="Work Sans"/>
      </rPr>
      <t>Bordereau des Prix Unitaires (partie à valeur contractuelle)</t>
    </r>
  </si>
  <si>
    <t>Total amiante</t>
  </si>
  <si>
    <t>Total plomb</t>
  </si>
  <si>
    <t>Total empoussièrement</t>
  </si>
  <si>
    <t>Analyse pour AMB - Analyse de Matériaux Bitumineux par un laboratoire agréé (HAP)</t>
  </si>
  <si>
    <t>Prélèvement pour AMB - Analyse de Matériaux Bitumineux</t>
  </si>
  <si>
    <r>
      <t xml:space="preserve">Accord-cadre de diagnostics amiante et plomb avant travaux ou démolition
pour le compte de l'Université de Tours 2025-2029
</t>
    </r>
    <r>
      <rPr>
        <b/>
        <sz val="14"/>
        <color rgb="FFFF0000"/>
        <rFont val="Work Sans"/>
      </rPr>
      <t>Detail Quantitatif Estimatif (partie non-contractuelle)</t>
    </r>
  </si>
  <si>
    <t>Réalisation et envoi de la stratégie d'empoussièrement et rapport</t>
  </si>
  <si>
    <t>Etats de conservation périodique des matériaux amiantés et mise à jour de DTA</t>
  </si>
  <si>
    <t>Esp</t>
  </si>
  <si>
    <t>Qté</t>
  </si>
  <si>
    <t>RAAT, RAAD (et mise à jour DTA si amiante)</t>
  </si>
  <si>
    <t>De 2 à 5 pompes (prix par pompe)</t>
  </si>
  <si>
    <t>De 6 à 10 pompes (prix par pompe)</t>
  </si>
  <si>
    <t>Plus de 10 pompes (prix par pompe)</t>
  </si>
  <si>
    <t>Etat de conservation (prix par point d'évaluation)</t>
  </si>
  <si>
    <t>Frais divers pour états de conservation des matériaux amiantés et mise à jour de DTA (déplacement, rédaction rapport…)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</si>
</sst>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Work Sans"/>
    </font>
    <font>
      <b/>
      <sz val="11"/>
      <color theme="1"/>
      <name val="Work Sans"/>
    </font>
    <font>
      <sz val="11"/>
      <color indexed="8"/>
      <name val="Work Sans"/>
    </font>
    <font>
      <sz val="11"/>
      <color rgb="FF000000"/>
      <name val="Work Sans"/>
    </font>
    <font>
      <sz val="11"/>
      <name val="Work Sans"/>
    </font>
    <font>
      <b/>
      <sz val="11"/>
      <name val="Work Sans"/>
    </font>
    <font>
      <b/>
      <sz val="14"/>
      <color theme="1"/>
      <name val="Work Sans"/>
    </font>
    <font>
      <b/>
      <sz val="14"/>
      <color rgb="FFFF0000"/>
      <name val="Work Sans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4" fontId="2" fillId="0" borderId="0" xfId="1" applyFont="1" applyFill="1" applyBorder="1" applyAlignment="1">
      <alignment horizontal="center" vertical="center"/>
    </xf>
    <xf numFmtId="44" fontId="2" fillId="0" borderId="1" xfId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44" fontId="3" fillId="4" borderId="1" xfId="1" applyFont="1" applyFill="1" applyBorder="1" applyAlignment="1">
      <alignment horizontal="center" vertical="center"/>
    </xf>
    <xf numFmtId="0" fontId="2" fillId="0" borderId="0" xfId="0" quotePrefix="1" applyFont="1" applyAlignment="1">
      <alignment vertical="center"/>
    </xf>
    <xf numFmtId="44" fontId="2" fillId="0" borderId="0" xfId="0" applyNumberFormat="1" applyFont="1" applyAlignment="1">
      <alignment vertical="center"/>
    </xf>
    <xf numFmtId="44" fontId="6" fillId="4" borderId="1" xfId="0" applyNumberFormat="1" applyFont="1" applyFill="1" applyBorder="1" applyAlignment="1">
      <alignment vertical="center"/>
    </xf>
    <xf numFmtId="44" fontId="7" fillId="3" borderId="1" xfId="0" applyNumberFormat="1" applyFont="1" applyFill="1" applyBorder="1" applyAlignment="1">
      <alignment vertical="center"/>
    </xf>
    <xf numFmtId="9" fontId="2" fillId="0" borderId="1" xfId="2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4AD7B-0E41-4E4A-AF4A-87871B6D9AC0}">
  <dimension ref="B2:D33"/>
  <sheetViews>
    <sheetView tabSelected="1" topLeftCell="A2" zoomScaleNormal="100" workbookViewId="0">
      <selection activeCell="B15" sqref="B15"/>
    </sheetView>
  </sheetViews>
  <sheetFormatPr baseColWidth="10" defaultColWidth="29.5703125" defaultRowHeight="15" x14ac:dyDescent="0.25"/>
  <cols>
    <col min="1" max="1" width="8" style="1" customWidth="1"/>
    <col min="2" max="2" width="86.42578125" style="2" bestFit="1" customWidth="1"/>
    <col min="3" max="3" width="7" style="3" bestFit="1" customWidth="1"/>
    <col min="4" max="4" width="16.5703125" style="8" bestFit="1" customWidth="1"/>
    <col min="5" max="16384" width="29.5703125" style="1"/>
  </cols>
  <sheetData>
    <row r="2" spans="2:4" ht="57" customHeight="1" x14ac:dyDescent="0.25">
      <c r="B2" s="21" t="s">
        <v>26</v>
      </c>
      <c r="C2" s="21"/>
      <c r="D2" s="21"/>
    </row>
    <row r="4" spans="2:4" x14ac:dyDescent="0.25">
      <c r="B4" s="10" t="s">
        <v>1</v>
      </c>
      <c r="C4" s="11" t="s">
        <v>16</v>
      </c>
      <c r="D4" s="12" t="s">
        <v>17</v>
      </c>
    </row>
    <row r="5" spans="2:4" x14ac:dyDescent="0.25">
      <c r="B5" s="22" t="s">
        <v>7</v>
      </c>
      <c r="C5" s="22"/>
      <c r="D5" s="22"/>
    </row>
    <row r="6" spans="2:4" x14ac:dyDescent="0.25">
      <c r="B6" s="6" t="s">
        <v>0</v>
      </c>
      <c r="C6" s="5" t="s">
        <v>18</v>
      </c>
      <c r="D6" s="9"/>
    </row>
    <row r="7" spans="2:4" x14ac:dyDescent="0.25">
      <c r="B7" s="6" t="s">
        <v>10</v>
      </c>
      <c r="C7" s="5" t="s">
        <v>18</v>
      </c>
      <c r="D7" s="9"/>
    </row>
    <row r="8" spans="2:4" x14ac:dyDescent="0.25">
      <c r="B8" s="6" t="s">
        <v>11</v>
      </c>
      <c r="C8" s="5" t="s">
        <v>18</v>
      </c>
      <c r="D8" s="9"/>
    </row>
    <row r="9" spans="2:4" x14ac:dyDescent="0.25">
      <c r="B9" s="6" t="s">
        <v>12</v>
      </c>
      <c r="C9" s="5" t="s">
        <v>18</v>
      </c>
      <c r="D9" s="9"/>
    </row>
    <row r="10" spans="2:4" x14ac:dyDescent="0.25">
      <c r="B10" s="6" t="s">
        <v>13</v>
      </c>
      <c r="C10" s="5" t="s">
        <v>18</v>
      </c>
      <c r="D10" s="9"/>
    </row>
    <row r="11" spans="2:4" x14ac:dyDescent="0.25">
      <c r="B11" s="6" t="s">
        <v>14</v>
      </c>
      <c r="C11" s="5" t="s">
        <v>18</v>
      </c>
      <c r="D11" s="9"/>
    </row>
    <row r="12" spans="2:4" x14ac:dyDescent="0.25">
      <c r="B12" s="6" t="s">
        <v>15</v>
      </c>
      <c r="C12" s="5" t="s">
        <v>18</v>
      </c>
      <c r="D12" s="9"/>
    </row>
    <row r="13" spans="2:4" x14ac:dyDescent="0.25">
      <c r="B13" s="6" t="s">
        <v>6</v>
      </c>
      <c r="C13" s="5" t="s">
        <v>18</v>
      </c>
      <c r="D13" s="9"/>
    </row>
    <row r="14" spans="2:4" x14ac:dyDescent="0.25">
      <c r="B14" s="23" t="s">
        <v>34</v>
      </c>
      <c r="C14" s="23"/>
      <c r="D14" s="23"/>
    </row>
    <row r="15" spans="2:4" ht="30" x14ac:dyDescent="0.25">
      <c r="B15" s="4" t="s">
        <v>42</v>
      </c>
      <c r="C15" s="5" t="s">
        <v>18</v>
      </c>
      <c r="D15" s="9"/>
    </row>
    <row r="16" spans="2:4" x14ac:dyDescent="0.25">
      <c r="B16" s="7" t="s">
        <v>41</v>
      </c>
      <c r="C16" s="5" t="s">
        <v>19</v>
      </c>
      <c r="D16" s="9"/>
    </row>
    <row r="17" spans="2:4" x14ac:dyDescent="0.25">
      <c r="B17" s="22" t="s">
        <v>37</v>
      </c>
      <c r="C17" s="22"/>
      <c r="D17" s="22"/>
    </row>
    <row r="18" spans="2:4" ht="30" x14ac:dyDescent="0.25">
      <c r="B18" s="4" t="s">
        <v>23</v>
      </c>
      <c r="C18" s="5" t="s">
        <v>18</v>
      </c>
      <c r="D18" s="9"/>
    </row>
    <row r="19" spans="2:4" ht="30" x14ac:dyDescent="0.25">
      <c r="B19" s="4" t="s">
        <v>24</v>
      </c>
      <c r="C19" s="5" t="s">
        <v>19</v>
      </c>
      <c r="D19" s="9"/>
    </row>
    <row r="20" spans="2:4" ht="30" x14ac:dyDescent="0.25">
      <c r="B20" s="4" t="s">
        <v>21</v>
      </c>
      <c r="C20" s="5" t="s">
        <v>19</v>
      </c>
      <c r="D20" s="9"/>
    </row>
    <row r="21" spans="2:4" x14ac:dyDescent="0.25">
      <c r="B21" s="7" t="s">
        <v>31</v>
      </c>
      <c r="C21" s="5" t="s">
        <v>19</v>
      </c>
      <c r="D21" s="9"/>
    </row>
    <row r="22" spans="2:4" ht="30" x14ac:dyDescent="0.25">
      <c r="B22" s="7" t="s">
        <v>30</v>
      </c>
      <c r="C22" s="5" t="s">
        <v>19</v>
      </c>
      <c r="D22" s="9"/>
    </row>
    <row r="23" spans="2:4" x14ac:dyDescent="0.25">
      <c r="B23" s="22" t="s">
        <v>20</v>
      </c>
      <c r="C23" s="22"/>
      <c r="D23" s="22"/>
    </row>
    <row r="24" spans="2:4" ht="30" x14ac:dyDescent="0.25">
      <c r="B24" s="4" t="s">
        <v>22</v>
      </c>
      <c r="C24" s="5" t="s">
        <v>18</v>
      </c>
      <c r="D24" s="9"/>
    </row>
    <row r="25" spans="2:4" ht="30" x14ac:dyDescent="0.25">
      <c r="B25" s="7" t="s">
        <v>2</v>
      </c>
      <c r="C25" s="5" t="s">
        <v>19</v>
      </c>
      <c r="D25" s="9"/>
    </row>
    <row r="26" spans="2:4" ht="30" x14ac:dyDescent="0.25">
      <c r="B26" s="7" t="s">
        <v>3</v>
      </c>
      <c r="C26" s="5" t="s">
        <v>19</v>
      </c>
      <c r="D26" s="9"/>
    </row>
    <row r="27" spans="2:4" x14ac:dyDescent="0.25">
      <c r="B27" s="7" t="s">
        <v>4</v>
      </c>
      <c r="C27" s="5" t="s">
        <v>19</v>
      </c>
      <c r="D27" s="9"/>
    </row>
    <row r="28" spans="2:4" x14ac:dyDescent="0.25">
      <c r="B28" s="23" t="s">
        <v>5</v>
      </c>
      <c r="C28" s="23"/>
      <c r="D28" s="23"/>
    </row>
    <row r="29" spans="2:4" x14ac:dyDescent="0.25">
      <c r="B29" s="7" t="s">
        <v>33</v>
      </c>
      <c r="C29" s="5" t="s">
        <v>18</v>
      </c>
      <c r="D29" s="9"/>
    </row>
    <row r="30" spans="2:4" x14ac:dyDescent="0.25">
      <c r="B30" s="4" t="s">
        <v>8</v>
      </c>
      <c r="C30" s="19" t="s">
        <v>19</v>
      </c>
      <c r="D30" s="9"/>
    </row>
    <row r="31" spans="2:4" x14ac:dyDescent="0.25">
      <c r="B31" s="4" t="s">
        <v>38</v>
      </c>
      <c r="C31" s="19" t="s">
        <v>19</v>
      </c>
      <c r="D31" s="9"/>
    </row>
    <row r="32" spans="2:4" x14ac:dyDescent="0.25">
      <c r="B32" s="4" t="s">
        <v>39</v>
      </c>
      <c r="C32" s="19" t="s">
        <v>19</v>
      </c>
      <c r="D32" s="9"/>
    </row>
    <row r="33" spans="2:4" x14ac:dyDescent="0.25">
      <c r="B33" s="4" t="s">
        <v>40</v>
      </c>
      <c r="C33" s="19" t="s">
        <v>19</v>
      </c>
      <c r="D33" s="9"/>
    </row>
  </sheetData>
  <mergeCells count="6">
    <mergeCell ref="B2:D2"/>
    <mergeCell ref="B5:D5"/>
    <mergeCell ref="B28:D28"/>
    <mergeCell ref="B17:D17"/>
    <mergeCell ref="B23:D23"/>
    <mergeCell ref="B14:D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47EA2-9A98-4BAF-B407-EAFAFFE5824D}">
  <dimension ref="B2:H37"/>
  <sheetViews>
    <sheetView zoomScaleNormal="100" workbookViewId="0">
      <selection activeCell="B33" sqref="B33"/>
    </sheetView>
  </sheetViews>
  <sheetFormatPr baseColWidth="10" defaultColWidth="29.5703125" defaultRowHeight="15" x14ac:dyDescent="0.25"/>
  <cols>
    <col min="1" max="1" width="8" style="1" customWidth="1"/>
    <col min="2" max="2" width="86.42578125" style="2" bestFit="1" customWidth="1"/>
    <col min="3" max="3" width="7" style="3" bestFit="1" customWidth="1"/>
    <col min="4" max="5" width="11.140625" style="3" customWidth="1"/>
    <col min="6" max="6" width="16.5703125" style="8" bestFit="1" customWidth="1"/>
    <col min="7" max="7" width="17.42578125" style="8" bestFit="1" customWidth="1"/>
    <col min="8" max="16384" width="29.5703125" style="1"/>
  </cols>
  <sheetData>
    <row r="2" spans="2:8" ht="57.75" customHeight="1" x14ac:dyDescent="0.25">
      <c r="B2" s="21" t="s">
        <v>32</v>
      </c>
      <c r="C2" s="21"/>
      <c r="D2" s="21"/>
      <c r="E2" s="21"/>
      <c r="F2" s="21"/>
      <c r="G2" s="21"/>
    </row>
    <row r="4" spans="2:8" x14ac:dyDescent="0.25">
      <c r="B4" s="10" t="s">
        <v>1</v>
      </c>
      <c r="C4" s="11" t="s">
        <v>16</v>
      </c>
      <c r="D4" s="11" t="s">
        <v>35</v>
      </c>
      <c r="E4" s="11" t="s">
        <v>36</v>
      </c>
      <c r="F4" s="12" t="s">
        <v>17</v>
      </c>
      <c r="G4" s="12" t="s">
        <v>25</v>
      </c>
    </row>
    <row r="5" spans="2:8" x14ac:dyDescent="0.25">
      <c r="B5" s="27" t="str">
        <f>BPU!B5</f>
        <v>Création de DTA</v>
      </c>
      <c r="C5" s="28"/>
      <c r="D5" s="28"/>
      <c r="E5" s="28"/>
      <c r="F5" s="28"/>
      <c r="G5" s="29"/>
    </row>
    <row r="6" spans="2:8" x14ac:dyDescent="0.25">
      <c r="B6" s="6" t="str">
        <f>BPU!B6</f>
        <v>≤ 50 m²</v>
      </c>
      <c r="C6" s="5" t="s">
        <v>18</v>
      </c>
      <c r="D6" s="17">
        <v>0.1</v>
      </c>
      <c r="E6" s="5">
        <v>1</v>
      </c>
      <c r="F6" s="9">
        <f>BPU!D6</f>
        <v>0</v>
      </c>
      <c r="G6" s="9">
        <f>D6*E6*F6</f>
        <v>0</v>
      </c>
    </row>
    <row r="7" spans="2:8" x14ac:dyDescent="0.25">
      <c r="B7" s="6" t="str">
        <f>BPU!B7</f>
        <v>&gt; 50 m² et ≤ 100 m²</v>
      </c>
      <c r="C7" s="5" t="s">
        <v>18</v>
      </c>
      <c r="D7" s="17">
        <v>0.8</v>
      </c>
      <c r="E7" s="5">
        <v>1</v>
      </c>
      <c r="F7" s="9">
        <f>BPU!D7</f>
        <v>0</v>
      </c>
      <c r="G7" s="9">
        <f t="shared" ref="G7:G13" si="0">D7*E7*F7</f>
        <v>0</v>
      </c>
    </row>
    <row r="8" spans="2:8" x14ac:dyDescent="0.25">
      <c r="B8" s="6" t="str">
        <f>BPU!B8</f>
        <v>&gt; 100 m² et ≤ 200 m²</v>
      </c>
      <c r="C8" s="5" t="s">
        <v>18</v>
      </c>
      <c r="D8" s="17">
        <v>0.4</v>
      </c>
      <c r="E8" s="5">
        <v>1</v>
      </c>
      <c r="F8" s="9">
        <f>BPU!D8</f>
        <v>0</v>
      </c>
      <c r="G8" s="9">
        <f t="shared" si="0"/>
        <v>0</v>
      </c>
    </row>
    <row r="9" spans="2:8" x14ac:dyDescent="0.25">
      <c r="B9" s="6" t="str">
        <f>BPU!B9</f>
        <v>&gt; 200 m² et ≤ 500 m²</v>
      </c>
      <c r="C9" s="5" t="s">
        <v>18</v>
      </c>
      <c r="D9" s="17">
        <v>0.2</v>
      </c>
      <c r="E9" s="5">
        <v>1</v>
      </c>
      <c r="F9" s="9">
        <f>BPU!D9</f>
        <v>0</v>
      </c>
      <c r="G9" s="9">
        <f t="shared" si="0"/>
        <v>0</v>
      </c>
    </row>
    <row r="10" spans="2:8" x14ac:dyDescent="0.25">
      <c r="B10" s="6" t="str">
        <f>BPU!B10</f>
        <v>&gt; 500 m² et ≤ 1 000 m²</v>
      </c>
      <c r="C10" s="5" t="s">
        <v>18</v>
      </c>
      <c r="D10" s="17">
        <v>0.4</v>
      </c>
      <c r="E10" s="5">
        <v>1</v>
      </c>
      <c r="F10" s="9">
        <f>BPU!D10</f>
        <v>0</v>
      </c>
      <c r="G10" s="9">
        <f t="shared" si="0"/>
        <v>0</v>
      </c>
    </row>
    <row r="11" spans="2:8" x14ac:dyDescent="0.25">
      <c r="B11" s="6" t="str">
        <f>BPU!B11</f>
        <v>&gt; 1 000 m² et ≤ 5 000 m²</v>
      </c>
      <c r="C11" s="5" t="s">
        <v>18</v>
      </c>
      <c r="D11" s="17">
        <v>0.05</v>
      </c>
      <c r="E11" s="5">
        <v>1</v>
      </c>
      <c r="F11" s="9">
        <f>BPU!D11</f>
        <v>0</v>
      </c>
      <c r="G11" s="9">
        <f t="shared" si="0"/>
        <v>0</v>
      </c>
    </row>
    <row r="12" spans="2:8" x14ac:dyDescent="0.25">
      <c r="B12" s="6" t="str">
        <f>BPU!B12</f>
        <v>&gt; 5 000 m² et ≤ 10 000 m²</v>
      </c>
      <c r="C12" s="5" t="s">
        <v>18</v>
      </c>
      <c r="D12" s="17">
        <v>0.05</v>
      </c>
      <c r="E12" s="5">
        <v>1</v>
      </c>
      <c r="F12" s="9">
        <f>BPU!D12</f>
        <v>0</v>
      </c>
      <c r="G12" s="9">
        <f t="shared" si="0"/>
        <v>0</v>
      </c>
      <c r="H12" s="14"/>
    </row>
    <row r="13" spans="2:8" x14ac:dyDescent="0.25">
      <c r="B13" s="6" t="str">
        <f>BPU!B13</f>
        <v>&gt; 10 000 m²</v>
      </c>
      <c r="C13" s="5" t="s">
        <v>18</v>
      </c>
      <c r="D13" s="17">
        <v>0.05</v>
      </c>
      <c r="E13" s="5">
        <v>1</v>
      </c>
      <c r="F13" s="9">
        <f>BPU!D13</f>
        <v>0</v>
      </c>
      <c r="G13" s="9">
        <f t="shared" si="0"/>
        <v>0</v>
      </c>
      <c r="H13" s="14"/>
    </row>
    <row r="14" spans="2:8" x14ac:dyDescent="0.25">
      <c r="B14" s="27" t="str">
        <f>BPU!B14</f>
        <v>Etats de conservation périodique des matériaux amiantés et mise à jour de DTA</v>
      </c>
      <c r="C14" s="28"/>
      <c r="D14" s="28"/>
      <c r="E14" s="28"/>
      <c r="F14" s="28"/>
      <c r="G14" s="29"/>
    </row>
    <row r="15" spans="2:8" ht="30" x14ac:dyDescent="0.25">
      <c r="B15" s="6" t="str">
        <f>BPU!B15</f>
        <v>Frais divers pour états de conservation des matériaux amiantés et mise à jour de DTA (déplacement, rédaction rapport…)</v>
      </c>
      <c r="C15" s="5" t="s">
        <v>18</v>
      </c>
      <c r="D15" s="18"/>
      <c r="E15" s="5">
        <v>20</v>
      </c>
      <c r="F15" s="9">
        <f>BPU!D15</f>
        <v>0</v>
      </c>
      <c r="G15" s="9">
        <f t="shared" ref="G15:G16" si="1">E15*F15</f>
        <v>0</v>
      </c>
    </row>
    <row r="16" spans="2:8" x14ac:dyDescent="0.25">
      <c r="B16" s="6" t="str">
        <f>BPU!B16</f>
        <v>Etat de conservation (prix par point d'évaluation)</v>
      </c>
      <c r="C16" s="5" t="s">
        <v>19</v>
      </c>
      <c r="D16" s="18"/>
      <c r="E16" s="5">
        <v>100</v>
      </c>
      <c r="F16" s="9">
        <f>BPU!D16</f>
        <v>0</v>
      </c>
      <c r="G16" s="9">
        <f t="shared" si="1"/>
        <v>0</v>
      </c>
      <c r="H16" s="13"/>
    </row>
    <row r="17" spans="2:7" x14ac:dyDescent="0.25">
      <c r="B17" s="27" t="str">
        <f>BPU!B17</f>
        <v>RAAT, RAAD (et mise à jour DTA si amiante)</v>
      </c>
      <c r="C17" s="28"/>
      <c r="D17" s="28"/>
      <c r="E17" s="28"/>
      <c r="F17" s="28"/>
      <c r="G17" s="29"/>
    </row>
    <row r="18" spans="2:7" ht="30" x14ac:dyDescent="0.25">
      <c r="B18" s="6" t="str">
        <f>BPU!B18</f>
        <v>Frais divers pour RAAT ou RAAD (et mise à jour du DTA si amiante) - Repérage amiante avant travaux ou avant démolition (déplacement, rédaction rapport…)</v>
      </c>
      <c r="C18" s="5" t="s">
        <v>18</v>
      </c>
      <c r="D18" s="18"/>
      <c r="E18" s="5">
        <v>35</v>
      </c>
      <c r="F18" s="9">
        <f>BPU!D18</f>
        <v>0</v>
      </c>
      <c r="G18" s="9">
        <f t="shared" ref="G18:G20" si="2">E18*F18</f>
        <v>0</v>
      </c>
    </row>
    <row r="19" spans="2:7" ht="30" x14ac:dyDescent="0.25">
      <c r="B19" s="6" t="str">
        <f>BPU!B19</f>
        <v>META - Prélèvements et analyses par Microscopie Électronique à Transmission des matériaux non fibreux par un laboratoire agréé (prix par prélèvement)</v>
      </c>
      <c r="C19" s="5" t="s">
        <v>19</v>
      </c>
      <c r="D19" s="18"/>
      <c r="E19" s="5">
        <v>100</v>
      </c>
      <c r="F19" s="9">
        <f>BPU!D19</f>
        <v>0</v>
      </c>
      <c r="G19" s="9">
        <f>E19*F19</f>
        <v>0</v>
      </c>
    </row>
    <row r="20" spans="2:7" ht="30" x14ac:dyDescent="0.25">
      <c r="B20" s="6" t="str">
        <f>BPU!B20</f>
        <v>MOLP - Prélèvements et analyses par Microscopie Optique à Lumière Polarisée des matériaux fibreux par un laboratoire agrée (prix par prélèvement)</v>
      </c>
      <c r="C20" s="5" t="s">
        <v>19</v>
      </c>
      <c r="D20" s="18"/>
      <c r="E20" s="5">
        <v>10</v>
      </c>
      <c r="F20" s="9">
        <f>BPU!D20</f>
        <v>0</v>
      </c>
      <c r="G20" s="9">
        <f t="shared" si="2"/>
        <v>0</v>
      </c>
    </row>
    <row r="21" spans="2:7" x14ac:dyDescent="0.25">
      <c r="B21" s="6" t="str">
        <f>BPU!B21</f>
        <v>Prélèvement pour AMB - Analyse de Matériaux Bitumineux</v>
      </c>
      <c r="C21" s="5" t="s">
        <v>19</v>
      </c>
      <c r="D21" s="18"/>
      <c r="E21" s="5">
        <v>5</v>
      </c>
      <c r="F21" s="9">
        <f>BPU!D21</f>
        <v>0</v>
      </c>
      <c r="G21" s="9">
        <f t="shared" ref="G21:G22" si="3">E21*F21</f>
        <v>0</v>
      </c>
    </row>
    <row r="22" spans="2:7" ht="30" x14ac:dyDescent="0.25">
      <c r="B22" s="6" t="str">
        <f>BPU!B22</f>
        <v>Analyse pour AMB - Analyse de Matériaux Bitumineux par un laboratoire agréé (HAP)</v>
      </c>
      <c r="C22" s="5" t="s">
        <v>19</v>
      </c>
      <c r="D22" s="18"/>
      <c r="E22" s="5">
        <v>5</v>
      </c>
      <c r="F22" s="9">
        <f>BPU!D22</f>
        <v>0</v>
      </c>
      <c r="G22" s="9">
        <f t="shared" si="3"/>
        <v>0</v>
      </c>
    </row>
    <row r="23" spans="2:7" x14ac:dyDescent="0.25">
      <c r="B23" s="27" t="str">
        <f>BPU!B23</f>
        <v>RPAT et RPAD</v>
      </c>
      <c r="C23" s="28"/>
      <c r="D23" s="28"/>
      <c r="E23" s="28"/>
      <c r="F23" s="28"/>
      <c r="G23" s="29"/>
    </row>
    <row r="24" spans="2:7" ht="30" x14ac:dyDescent="0.25">
      <c r="B24" s="6" t="str">
        <f>BPU!B24</f>
        <v>Frais divers pour RPAT ou RPAD - Repérage plomb avant travaux ou avant démolition (déplacement, rédaction rapport…)</v>
      </c>
      <c r="C24" s="5" t="s">
        <v>18</v>
      </c>
      <c r="D24" s="18"/>
      <c r="E24" s="5">
        <v>5</v>
      </c>
      <c r="F24" s="9">
        <f>BPU!D24</f>
        <v>0</v>
      </c>
      <c r="G24" s="9">
        <f t="shared" ref="G24:G27" si="4">E24*F24</f>
        <v>0</v>
      </c>
    </row>
    <row r="25" spans="2:7" ht="30" x14ac:dyDescent="0.25">
      <c r="B25" s="6" t="str">
        <f>BPU!B25</f>
        <v>Mesure de concentration de plomb par appareil à fluorescence X et analyse sur matériaux surfaciques contenant du plomb pour réseaux apparents</v>
      </c>
      <c r="C25" s="5" t="s">
        <v>19</v>
      </c>
      <c r="D25" s="18"/>
      <c r="E25" s="5">
        <v>10</v>
      </c>
      <c r="F25" s="9">
        <f>BPU!D25</f>
        <v>0</v>
      </c>
      <c r="G25" s="9">
        <f t="shared" si="4"/>
        <v>0</v>
      </c>
    </row>
    <row r="26" spans="2:7" ht="30" x14ac:dyDescent="0.25">
      <c r="B26" s="6" t="str">
        <f>BPU!B26</f>
        <v>Mesure de concentration de plomb par appareil à fluorescence X et analyse sur matériaux surfaciques contenant du plomb</v>
      </c>
      <c r="C26" s="5" t="s">
        <v>19</v>
      </c>
      <c r="D26" s="18"/>
      <c r="E26" s="5">
        <v>10</v>
      </c>
      <c r="F26" s="9">
        <f>BPU!D26</f>
        <v>0</v>
      </c>
      <c r="G26" s="9">
        <f t="shared" si="4"/>
        <v>0</v>
      </c>
    </row>
    <row r="27" spans="2:7" x14ac:dyDescent="0.25">
      <c r="B27" s="6" t="str">
        <f>BPU!B27</f>
        <v>Prélèvement d'écailles et analyse</v>
      </c>
      <c r="C27" s="5" t="s">
        <v>19</v>
      </c>
      <c r="D27" s="18"/>
      <c r="E27" s="5">
        <v>10</v>
      </c>
      <c r="F27" s="9">
        <f>BPU!D27</f>
        <v>0</v>
      </c>
      <c r="G27" s="9">
        <f t="shared" si="4"/>
        <v>0</v>
      </c>
    </row>
    <row r="28" spans="2:7" x14ac:dyDescent="0.25">
      <c r="B28" s="27" t="str">
        <f>BPU!B28</f>
        <v>Mesures d'empoussièrement</v>
      </c>
      <c r="C28" s="28"/>
      <c r="D28" s="28"/>
      <c r="E28" s="28"/>
      <c r="F28" s="28"/>
      <c r="G28" s="29"/>
    </row>
    <row r="29" spans="2:7" x14ac:dyDescent="0.25">
      <c r="B29" s="6" t="str">
        <f>BPU!B29</f>
        <v>Réalisation et envoi de la stratégie d'empoussièrement et rapport</v>
      </c>
      <c r="C29" s="19" t="s">
        <v>18</v>
      </c>
      <c r="D29" s="20"/>
      <c r="E29" s="19">
        <v>2</v>
      </c>
      <c r="F29" s="9">
        <f>BPU!D29</f>
        <v>0</v>
      </c>
      <c r="G29" s="9">
        <f t="shared" ref="G29:G33" si="5">E29*F29</f>
        <v>0</v>
      </c>
    </row>
    <row r="30" spans="2:7" x14ac:dyDescent="0.25">
      <c r="B30" s="6" t="str">
        <f>BPU!B30</f>
        <v>Utilisation de 1 pompe</v>
      </c>
      <c r="C30" s="19" t="s">
        <v>18</v>
      </c>
      <c r="D30" s="20"/>
      <c r="E30" s="19">
        <v>2</v>
      </c>
      <c r="F30" s="9">
        <f>BPU!D30</f>
        <v>0</v>
      </c>
      <c r="G30" s="9">
        <f t="shared" si="5"/>
        <v>0</v>
      </c>
    </row>
    <row r="31" spans="2:7" x14ac:dyDescent="0.25">
      <c r="B31" s="6" t="str">
        <f>BPU!B31</f>
        <v>De 2 à 5 pompes (prix par pompe)</v>
      </c>
      <c r="C31" s="19" t="s">
        <v>19</v>
      </c>
      <c r="D31" s="20"/>
      <c r="E31" s="19">
        <v>1</v>
      </c>
      <c r="F31" s="9">
        <f>BPU!D31</f>
        <v>0</v>
      </c>
      <c r="G31" s="9">
        <f t="shared" si="5"/>
        <v>0</v>
      </c>
    </row>
    <row r="32" spans="2:7" x14ac:dyDescent="0.25">
      <c r="B32" s="6" t="str">
        <f>BPU!B32</f>
        <v>De 6 à 10 pompes (prix par pompe)</v>
      </c>
      <c r="C32" s="19" t="s">
        <v>19</v>
      </c>
      <c r="D32" s="20"/>
      <c r="E32" s="19">
        <v>1</v>
      </c>
      <c r="F32" s="9">
        <f>BPU!D32</f>
        <v>0</v>
      </c>
      <c r="G32" s="9">
        <f t="shared" si="5"/>
        <v>0</v>
      </c>
    </row>
    <row r="33" spans="2:8" x14ac:dyDescent="0.25">
      <c r="B33" s="6" t="str">
        <f>BPU!B33</f>
        <v>Plus de 10 pompes (prix par pompe)</v>
      </c>
      <c r="C33" s="19" t="s">
        <v>19</v>
      </c>
      <c r="D33" s="20"/>
      <c r="E33" s="19">
        <v>1</v>
      </c>
      <c r="F33" s="9">
        <f>BPU!D33</f>
        <v>0</v>
      </c>
      <c r="G33" s="9">
        <f t="shared" si="5"/>
        <v>0</v>
      </c>
    </row>
    <row r="34" spans="2:8" x14ac:dyDescent="0.25">
      <c r="E34" s="24" t="s">
        <v>27</v>
      </c>
      <c r="F34" s="24"/>
      <c r="G34" s="15">
        <f>SUM(G6:G13,G18:G22,G15:G16)</f>
        <v>0</v>
      </c>
    </row>
    <row r="35" spans="2:8" x14ac:dyDescent="0.25">
      <c r="E35" s="24" t="s">
        <v>28</v>
      </c>
      <c r="F35" s="24"/>
      <c r="G35" s="15">
        <f>SUM(G24:G27)</f>
        <v>0</v>
      </c>
    </row>
    <row r="36" spans="2:8" x14ac:dyDescent="0.25">
      <c r="E36" s="24" t="s">
        <v>29</v>
      </c>
      <c r="F36" s="24"/>
      <c r="G36" s="15">
        <f>SUM(G29:G33)</f>
        <v>0</v>
      </c>
      <c r="H36" s="14"/>
    </row>
    <row r="37" spans="2:8" x14ac:dyDescent="0.25">
      <c r="E37" s="25" t="s">
        <v>9</v>
      </c>
      <c r="F37" s="26"/>
      <c r="G37" s="16">
        <f>SUM(G6:G33)</f>
        <v>0</v>
      </c>
    </row>
  </sheetData>
  <sheetProtection sheet="1" objects="1" scenarios="1"/>
  <mergeCells count="10">
    <mergeCell ref="E34:F34"/>
    <mergeCell ref="E35:F35"/>
    <mergeCell ref="E36:F36"/>
    <mergeCell ref="E37:F37"/>
    <mergeCell ref="B2:G2"/>
    <mergeCell ref="B5:G5"/>
    <mergeCell ref="B17:G17"/>
    <mergeCell ref="B14:G14"/>
    <mergeCell ref="B28:G28"/>
    <mergeCell ref="B23:G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Eckar Moy</dc:creator>
  <cp:lastModifiedBy>Eckar Moy</cp:lastModifiedBy>
  <dcterms:created xsi:type="dcterms:W3CDTF">2025-02-14T08:05:25Z</dcterms:created>
  <dcterms:modified xsi:type="dcterms:W3CDTF">2025-09-02T12:19:18Z</dcterms:modified>
</cp:coreProperties>
</file>